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hats et MP\CONSULTATIONS EN PREPARATION\DOSSIERS  CCIN\EB_CCIN_2026_AOO_05_Maintenance GRC\3- DCE\"/>
    </mc:Choice>
  </mc:AlternateContent>
  <xr:revisionPtr revIDLastSave="0" documentId="8_{B98A0630-E871-49D4-ABEC-06D545966285}" xr6:coauthVersionLast="47" xr6:coauthVersionMax="47" xr10:uidLastSave="{00000000-0000-0000-0000-000000000000}"/>
  <bookViews>
    <workbookView xWindow="28680" yWindow="-120" windowWidth="29040" windowHeight="15720" activeTab="1" xr2:uid="{91E5D092-3E74-40FF-BB8A-C18BC33BEBC2}"/>
  </bookViews>
  <sheets>
    <sheet name="LOT 1" sheetId="1" r:id="rId1"/>
    <sheet name="LOT 2" sheetId="2" r:id="rId2"/>
    <sheet name="DQE LOT 1" sheetId="3" r:id="rId3"/>
    <sheet name="DQE LOT 2" sheetId="4" r:id="rId4"/>
  </sheets>
  <externalReferences>
    <externalReference r:id="rId5"/>
  </externalReferences>
  <definedNames>
    <definedName name="Activité">[1]Listes!$A$1:$A$8</definedName>
    <definedName name="TJM" localSheetId="0">'LOT 1'!$C$3:$I$3</definedName>
    <definedName name="TJM" localSheetId="1">'LOT 2'!#REF!</definedName>
    <definedName name="TJ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F8" i="3"/>
  <c r="K8" i="1"/>
  <c r="K14" i="1"/>
  <c r="K17" i="1"/>
  <c r="F11" i="4"/>
  <c r="G11" i="4" s="1"/>
  <c r="F10" i="4"/>
  <c r="G10" i="4" s="1"/>
  <c r="F9" i="4"/>
  <c r="G9" i="4" s="1"/>
  <c r="F8" i="4"/>
  <c r="G8" i="4" s="1"/>
  <c r="B4" i="4" s="1"/>
  <c r="B6" i="4"/>
  <c r="B6" i="3"/>
  <c r="B5" i="4" l="1"/>
  <c r="E4" i="4" s="1"/>
  <c r="F9" i="3"/>
  <c r="G9" i="3" s="1"/>
  <c r="G8" i="3"/>
  <c r="K68" i="1"/>
  <c r="K48" i="1"/>
  <c r="K58" i="1"/>
  <c r="K43" i="1"/>
  <c r="K28" i="1"/>
  <c r="F11" i="3" s="1"/>
  <c r="G11" i="3" s="1"/>
  <c r="K34" i="1"/>
  <c r="K38" i="1"/>
  <c r="K53" i="1"/>
  <c r="K61" i="1"/>
  <c r="K82" i="1"/>
  <c r="K75" i="1" l="1"/>
  <c r="K79" i="1"/>
  <c r="K21" i="1" l="1"/>
  <c r="F10" i="3" s="1"/>
  <c r="G10" i="3" s="1"/>
  <c r="B4" i="3" l="1"/>
  <c r="B5" i="3"/>
</calcChain>
</file>

<file path=xl/sharedStrings.xml><?xml version="1.0" encoding="utf-8"?>
<sst xmlns="http://schemas.openxmlformats.org/spreadsheetml/2006/main" count="184" uniqueCount="128">
  <si>
    <t>Détail des prestations - Bordereau de  prix</t>
  </si>
  <si>
    <t>Directeur Projet</t>
  </si>
  <si>
    <t>CDP</t>
  </si>
  <si>
    <t>Expert Architecte</t>
  </si>
  <si>
    <t>Consultant Fonctionnel</t>
  </si>
  <si>
    <t>Développeur</t>
  </si>
  <si>
    <t>Prestations sous-traitées</t>
  </si>
  <si>
    <t>TOTAL</t>
  </si>
  <si>
    <t>Livrables</t>
  </si>
  <si>
    <t>charge en JH</t>
  </si>
  <si>
    <t>Charge en JH</t>
  </si>
  <si>
    <t>Prix en € HT</t>
  </si>
  <si>
    <t>Expert Produit</t>
  </si>
  <si>
    <t>Assistance au param. Optimité des BDD et du frontal web</t>
  </si>
  <si>
    <t>Réalisation d'optimisations afin d'accélérer les traitements / l'expérience utilisateurs</t>
  </si>
  <si>
    <t>Optimisations / fine tuning suite aux tests de charge</t>
  </si>
  <si>
    <t>Sprint LONG (10 semaines)</t>
  </si>
  <si>
    <t>Définition Babklog : 2 ateliers</t>
  </si>
  <si>
    <t>Conception : 3 ateliers + mise à jour du dossier de conception</t>
  </si>
  <si>
    <t>Réalisation : 20 jours de dev + recette interne + mise à jour doc de conception</t>
  </si>
  <si>
    <t>Recette : 2 semaines, 1 livraison par semaine</t>
  </si>
  <si>
    <t>MEP : mise à jour préproduction + production</t>
  </si>
  <si>
    <t>Gouvernance : 10 semaines, 1 Coproj / semaine + 1 COPIL + Suivi projet</t>
  </si>
  <si>
    <t>Sprint COURT (5 semaines)</t>
  </si>
  <si>
    <t>Conception : 2 ateliers + mise à jour du dossier de conception</t>
  </si>
  <si>
    <t>Réalisation : 10 jours de dev + recette interne + mise à jour doc de conception</t>
  </si>
  <si>
    <t>Gouvernance : 5 semaines, 1 Coproj / semaine + Suivi projet</t>
  </si>
  <si>
    <t>2 Réunions préparatoires (à distance)</t>
  </si>
  <si>
    <t>Rédaction du support de formation pour 1 profil</t>
  </si>
  <si>
    <t>Formation sur site : 3 journées de formation d'une journée</t>
  </si>
  <si>
    <t>Formation à distance : 3 sessions d'une demi-journée</t>
  </si>
  <si>
    <t>ELEARNING OU TUTOS VIDEO DE PRISE EN MAIN</t>
  </si>
  <si>
    <t>Réunions préparatoires</t>
  </si>
  <si>
    <t>Rédaction script des videos</t>
  </si>
  <si>
    <t>Réalisation de 10 vidéos de 2 minutes</t>
  </si>
  <si>
    <t>PRESENTATIONS AUX MANAGERS/DG AUX ETAPES CLES DU PROJET (pour 1 réunion)</t>
  </si>
  <si>
    <t>Réalisation support Powerpoint / script de la présentation ou enregistrement vidéo</t>
  </si>
  <si>
    <t>Réalisation de la réunion à distance (2h)</t>
  </si>
  <si>
    <t>AUTRES ACTIONS DE CONDUITE DU CHANGEMENT (pour1 prestation)</t>
  </si>
  <si>
    <t>CONSEIL ET FORMALISATION D'UN PROCESSUS SIMPLE</t>
  </si>
  <si>
    <t>1 réunion de lancement - y compris rédaction d'un ordre du jour et d'un CR</t>
  </si>
  <si>
    <t>3 entretiens avec utilisateurs finaux - en présentiel sur 1 journée (2h / entretien)</t>
  </si>
  <si>
    <t>1 entretien avec un interlocuteur technique - à distance (2h)</t>
  </si>
  <si>
    <t>Rédaction d'une note de synthèse, dont chiffrage des travaux à réaliser dans E-DEAL</t>
  </si>
  <si>
    <t>Restitution de la note de synthèse au cours d'une réunion à distance (1h)</t>
  </si>
  <si>
    <t>CONSEIL ET FORMALISATION D'UN PROCESSUS COMPLEXE</t>
  </si>
  <si>
    <t>6 entretiens avec utilisateurs finaux - en présentiel sur 2 jours (2h / entretien)</t>
  </si>
  <si>
    <t>2 entretiens avec un interlocuteur technique - à distance (2 x 2h)</t>
  </si>
  <si>
    <t>Restitution de la note de synthèse au cours d'une réunion à distance (2h)</t>
  </si>
  <si>
    <t>PRESTATION DE CONSEIL SUR L'USAGE DE LA DONNEE (DATA MARKETING)</t>
  </si>
  <si>
    <t>Conseil sur l'usage de la donnée (data marketing)
- définition des segments et profils clients /prospects  
- définition de parcours clients….</t>
  </si>
  <si>
    <t>Etude Data (Construction de la Base de Données étude, construction des indicateurs, segmentation et profils clients)</t>
  </si>
  <si>
    <t>Recommandations et définition d’un parcours client (x1)</t>
  </si>
  <si>
    <t>FORMALISATION D'UN SCENARIO (MARKETING AUTOMATION)</t>
  </si>
  <si>
    <t>Formalisation d'un scénario ( marketing automation)</t>
  </si>
  <si>
    <t>Configurations d’un parcours client (x1) sur la base d’un maximum de 3 interactions (messages)
Hors licences plateforme marketing Automation et coûts de création message</t>
  </si>
  <si>
    <t>Réversibilité</t>
  </si>
  <si>
    <t>Dossier de réversibilité : Fourniture et mise à jour des livrables +Export 15 Tables au format CSV</t>
  </si>
  <si>
    <t>Transfert de connaissance : 
4 ateliers d’une demi-journée de relecture des différents documents transmis avec le dossier de réversibilité. 
La présentation des codes sources du spécifique en 4 ateliers d’une demi-journée. 
Un support à distance de la future équipe de maintenance sur une période de 4 semaines, estimé à une charge de 2,5 jours par semaine</t>
  </si>
  <si>
    <t>Coût journalier</t>
  </si>
  <si>
    <t>Tests de charge : rédaction et paramétrage d'un scenario, réalisation des tests,</t>
  </si>
  <si>
    <t xml:space="preserve">Formation au module admin en inter entreprise </t>
  </si>
  <si>
    <t>Formation au module admin en inter entreprise</t>
  </si>
  <si>
    <t>GROUPE  10P EN INTRA AVEC PREPARATION DES CAS ET SUPPORTS DE FORMATION SELON LES METIERS ET PROFILS UTILISATEURS -ENVIRON 5 PROFILS</t>
  </si>
  <si>
    <t>GROUPE  10P EN DISTANCIEL AVEC PREPARATION DES CAS ET SUPPORTS DE FORMATION SELON LES METIERS ET PROFILS UTILISATEURS -ENVIRON 5 PROFILS</t>
  </si>
  <si>
    <t xml:space="preserve">FORMATIONS UTILISATEURS EN PRESENTIEL </t>
  </si>
  <si>
    <t>FORMATIONS UTILISATEURS EN DISTANCIEL</t>
  </si>
  <si>
    <t>(GROUPE DE 10P)</t>
  </si>
  <si>
    <t>Maintenance Corrective et support</t>
  </si>
  <si>
    <t>forfait sur l'année</t>
  </si>
  <si>
    <t>Mise à jour Version</t>
  </si>
  <si>
    <t>Etude d'impact</t>
  </si>
  <si>
    <t>Réalisation mise à jour</t>
  </si>
  <si>
    <t>-	Accompagner CCIN dans la définition de leur plan de formation via un consultant 
-	Participation à un séminaire d’un consultant ou d’un chef de projet en présentiel (Une demi-journée) – y compris temps de préparation
-	Présenter une nouvelle fonctionnalité à un Groupe Utilisateur ou au Groupe Projet (par exemple : le connecteur Marketing Automation, les exports Excel)</t>
  </si>
  <si>
    <t>Licences EDEAL</t>
  </si>
  <si>
    <t>Licences APSIS</t>
  </si>
  <si>
    <t>Détail des licences - Bordereau de  prix</t>
  </si>
  <si>
    <t>Ajout d'une section</t>
  </si>
  <si>
    <t>Ajout d'un utilisateur</t>
  </si>
  <si>
    <t>Ajout d'un nom de domaine pour le tracking</t>
  </si>
  <si>
    <t>Audience Entre 200 000 et 250 000 contacts</t>
  </si>
  <si>
    <t>Audience Entre 400 000 et 500 000 contacts</t>
  </si>
  <si>
    <t>Audience Entre 250 000 et 300 000 contacts</t>
  </si>
  <si>
    <t>Audience Entre 300 000 et 400 000 contacts</t>
  </si>
  <si>
    <t>Volume d’emails mensuel Entre 2 000 000 et 3 000 000 emails par mois</t>
  </si>
  <si>
    <t>Volume d’emails mensuel Entre 3 000 000 et 3 750 000 emails par mois</t>
  </si>
  <si>
    <t>Volume d’emails mensuel Entre 3 750 000 et 4 500 000 emails par mois</t>
  </si>
  <si>
    <t>Volume d’emails mensuel Entre 4 500 000 et 6 000 000 emails par mois</t>
  </si>
  <si>
    <t>Formation Apsis</t>
  </si>
  <si>
    <t>Journée d'assistance Apsis</t>
  </si>
  <si>
    <t>Prestations</t>
  </si>
  <si>
    <t xml:space="preserve">Maintenance </t>
  </si>
  <si>
    <t>Edeal</t>
  </si>
  <si>
    <t>Apsis</t>
  </si>
  <si>
    <t>SMS</t>
  </si>
  <si>
    <t>50,000 SMS</t>
  </si>
  <si>
    <t>100,000 SMS</t>
  </si>
  <si>
    <t>250,000 SMS</t>
  </si>
  <si>
    <t>500,000 SMS</t>
  </si>
  <si>
    <t>1,000,000 SMS</t>
  </si>
  <si>
    <t>1,500,000 SMS</t>
  </si>
  <si>
    <t>2,000,000 SMS</t>
  </si>
  <si>
    <t xml:space="preserve">&gt; audience 200 000 , volume email 2 000 000, 1( sections, 25 utilisateurs </t>
  </si>
  <si>
    <t>Maintenance annuelle incluant mise à jour mineure et majeure</t>
  </si>
  <si>
    <t>DQE – Détail Quantitatif Estimatif</t>
  </si>
  <si>
    <t>Saisir les quantités estimatives en colonne E ; les prix unitaires restent liés aux bordereaux LOT 1 / LOT 2.</t>
  </si>
  <si>
    <t>SYNTHÈSE</t>
  </si>
  <si>
    <t>Total LOT 1 HT</t>
  </si>
  <si>
    <t>Total LOT 2 HT</t>
  </si>
  <si>
    <t>Total général HT</t>
  </si>
  <si>
    <t>Nombre de lignes DQE</t>
  </si>
  <si>
    <t>Total TTC</t>
  </si>
  <si>
    <t>Lot</t>
  </si>
  <si>
    <t>Poste</t>
  </si>
  <si>
    <t>Désignation</t>
  </si>
  <si>
    <t>Unité</t>
  </si>
  <si>
    <t>Qté estimative</t>
  </si>
  <si>
    <t>PU HT</t>
  </si>
  <si>
    <t>Montant HT</t>
  </si>
  <si>
    <t>LOT 1</t>
  </si>
  <si>
    <t>prestation</t>
  </si>
  <si>
    <t>LOT 2</t>
  </si>
  <si>
    <t>Maintenance</t>
  </si>
  <si>
    <t>Edeal - Maintenance annuelle incluant mise à jour mineure et majeure</t>
  </si>
  <si>
    <t>an</t>
  </si>
  <si>
    <t>Apsis - forfait sur l'année</t>
  </si>
  <si>
    <t>unité</t>
  </si>
  <si>
    <t>Réalisation des tests de charge après la MEP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</si>
</sst>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\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777777"/>
      <name val="Calibri"/>
      <family val="2"/>
      <scheme val="minor"/>
    </font>
    <font>
      <sz val="11"/>
      <color rgb="FF292929"/>
      <name val="Inherit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1"/>
      <color rgb="FF66666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0" xfId="0" applyFont="1"/>
    <xf numFmtId="2" fontId="0" fillId="5" borderId="4" xfId="0" applyNumberForma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top"/>
    </xf>
    <xf numFmtId="0" fontId="7" fillId="4" borderId="4" xfId="0" applyFont="1" applyFill="1" applyBorder="1" applyAlignment="1">
      <alignment horizontal="left" vertical="top" wrapText="1"/>
    </xf>
    <xf numFmtId="0" fontId="0" fillId="4" borderId="4" xfId="0" quotePrefix="1" applyFill="1" applyBorder="1" applyAlignment="1">
      <alignment vertical="top" wrapText="1"/>
    </xf>
    <xf numFmtId="0" fontId="0" fillId="4" borderId="4" xfId="0" applyFill="1" applyBorder="1" applyAlignment="1">
      <alignment horizontal="center" vertical="center"/>
    </xf>
    <xf numFmtId="44" fontId="4" fillId="4" borderId="4" xfId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0" fontId="0" fillId="0" borderId="4" xfId="0" quotePrefix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44" fontId="0" fillId="0" borderId="4" xfId="1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 wrapText="1"/>
    </xf>
    <xf numFmtId="0" fontId="9" fillId="0" borderId="0" xfId="0" applyFont="1"/>
    <xf numFmtId="165" fontId="0" fillId="0" borderId="0" xfId="0" applyNumberFormat="1"/>
    <xf numFmtId="1" fontId="0" fillId="0" borderId="0" xfId="0" applyNumberFormat="1"/>
    <xf numFmtId="0" fontId="10" fillId="7" borderId="8" xfId="0" applyFont="1" applyFill="1" applyBorder="1" applyAlignment="1">
      <alignment horizontal="center"/>
    </xf>
    <xf numFmtId="0" fontId="0" fillId="0" borderId="9" xfId="0" applyBorder="1" applyAlignment="1">
      <alignment vertical="top"/>
    </xf>
    <xf numFmtId="0" fontId="0" fillId="0" borderId="9" xfId="0" applyBorder="1" applyAlignment="1">
      <alignment vertical="top" wrapText="1"/>
    </xf>
    <xf numFmtId="165" fontId="0" fillId="0" borderId="9" xfId="0" applyNumberFormat="1" applyBorder="1" applyAlignment="1">
      <alignment horizontal="right" vertical="top"/>
    </xf>
    <xf numFmtId="0" fontId="10" fillId="7" borderId="8" xfId="1" applyNumberFormat="1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0" fillId="9" borderId="0" xfId="1" applyNumberFormat="1" applyFont="1" applyFill="1" applyAlignment="1">
      <alignment horizontal="center" wrapText="1"/>
    </xf>
    <xf numFmtId="0" fontId="0" fillId="10" borderId="9" xfId="1" applyNumberFormat="1" applyFont="1" applyFill="1" applyBorder="1" applyAlignment="1">
      <alignment horizontal="center" vertical="top"/>
    </xf>
    <xf numFmtId="44" fontId="0" fillId="0" borderId="0" xfId="1" applyFont="1" applyAlignment="1">
      <alignment horizontal="center"/>
    </xf>
    <xf numFmtId="44" fontId="9" fillId="0" borderId="0" xfId="1" applyFont="1"/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7" borderId="0" xfId="0" applyFont="1" applyFill="1" applyAlignment="1">
      <alignment horizontal="left" vertical="center"/>
    </xf>
    <xf numFmtId="0" fontId="12" fillId="0" borderId="0" xfId="0" applyFont="1" applyAlignment="1">
      <alignment wrapText="1"/>
    </xf>
    <xf numFmtId="0" fontId="10" fillId="8" borderId="0" xfId="0" applyFont="1" applyFill="1"/>
  </cellXfs>
  <cellStyles count="3">
    <cellStyle name="Milliers 2" xfId="2" xr:uid="{2C5A3EE3-7CC7-43A5-9839-C841B057D5CE}"/>
    <cellStyle name="Monétaire" xfId="1" builtinId="4"/>
    <cellStyle name="Normal" xfId="0" builtinId="0"/>
  </cellStyles>
  <dxfs count="24">
    <dxf>
      <numFmt numFmtId="165" formatCode="#,##0.00\ \€"/>
      <alignment horizontal="right" vertical="top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numFmt numFmtId="165" formatCode="#,##0.00\ \€"/>
      <alignment horizontal="right" vertical="top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numFmt numFmtId="0" formatCode="General"/>
      <fill>
        <patternFill patternType="solid">
          <fgColor indexed="64"/>
          <bgColor rgb="FFFFF2CC"/>
        </patternFill>
      </fill>
      <alignment horizontal="center" vertical="top" textRotation="0" indent="0" justifyLastLine="0" shrinkToFit="0" readingOrder="0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alignment vertical="top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alignment vertical="top" wrapText="1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alignment vertical="top" wrapText="1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alignment vertical="top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border>
        <top style="thin">
          <color rgb="FFD9D9D9"/>
        </top>
      </border>
    </dxf>
    <dxf>
      <border diagonalUp="0" diagonalDown="0">
        <left/>
        <right/>
        <top/>
        <bottom/>
      </border>
    </dxf>
    <dxf>
      <alignment vertical="top"/>
    </dxf>
    <dxf>
      <border>
        <bottom style="thin">
          <color rgb="FFD9D9D9"/>
        </bottom>
      </border>
    </dxf>
    <dxf>
      <font>
        <b/>
        <color rgb="FFFFFFFF"/>
      </font>
      <fill>
        <patternFill patternType="solid">
          <fgColor indexed="64"/>
          <bgColor rgb="FF1F4E78"/>
        </patternFill>
      </fill>
      <alignment horizontal="center"/>
    </dxf>
    <dxf>
      <numFmt numFmtId="165" formatCode="#,##0.00\ \€"/>
      <alignment horizontal="right" vertical="top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numFmt numFmtId="165" formatCode="#,##0.00\ \€"/>
      <alignment horizontal="right" vertical="top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numFmt numFmtId="0" formatCode="General"/>
      <fill>
        <patternFill patternType="solid">
          <fgColor indexed="64"/>
          <bgColor rgb="FFFFF2CC"/>
        </patternFill>
      </fill>
      <alignment horizontal="center" vertical="top" textRotation="0" indent="0" justifyLastLine="0" shrinkToFit="0" readingOrder="0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alignment vertical="top"/>
      <border diagonalUp="0" diagonalDown="0" outline="0">
        <left/>
        <right/>
        <top style="thin">
          <color rgb="FFD9D9D9"/>
        </top>
        <bottom style="thin">
          <color rgb="FFD9D9D9"/>
        </bottom>
      </border>
    </dxf>
    <dxf>
      <alignment vertical="top" wrapText="1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alignment vertical="top" wrapText="1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alignment vertical="top"/>
      <border diagonalUp="0" diagonalDown="0">
        <left/>
        <right/>
        <top style="thin">
          <color rgb="FFD9D9D9"/>
        </top>
        <bottom style="thin">
          <color rgb="FFD9D9D9"/>
        </bottom>
        <vertical/>
        <horizontal style="thin">
          <color rgb="FFD9D9D9"/>
        </horizontal>
      </border>
    </dxf>
    <dxf>
      <border>
        <top style="thin">
          <color rgb="FFD9D9D9"/>
        </top>
      </border>
    </dxf>
    <dxf>
      <border diagonalUp="0" diagonalDown="0">
        <left/>
        <right/>
        <top/>
        <bottom/>
      </border>
    </dxf>
    <dxf>
      <alignment vertical="top"/>
    </dxf>
    <dxf>
      <border>
        <bottom style="thin">
          <color rgb="FFD9D9D9"/>
        </bottom>
      </border>
    </dxf>
    <dxf>
      <font>
        <b/>
        <color rgb="FFFFFFFF"/>
      </font>
      <fill>
        <patternFill patternType="solid">
          <fgColor indexed="64"/>
          <bgColor rgb="FF1F4E78"/>
        </patternFill>
      </fill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mandieccifr.sharepoint.com/Dropbox%20(Almavia)/BOX%20SUPPORT/Editions%20Lefevre%20Sarrut/CRAs%20DETAILLES/CRA%20detaille%20Pierre%20Yv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"/>
      <sheetName val="Listes"/>
      <sheetName val="Evol_old"/>
      <sheetName val="Corr_old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496F62-83F8-49AB-A29F-9E93F5798044}" name="Table_DQE" displayName="Table_DQE" ref="A7:G11" totalsRowShown="0" headerRowDxfId="23" dataDxfId="21" headerRowBorderDxfId="22" tableBorderDxfId="20" totalsRowBorderDxfId="19">
  <autoFilter ref="A7:G11" xr:uid="{C0496F62-83F8-49AB-A29F-9E93F5798044}"/>
  <tableColumns count="7">
    <tableColumn id="1" xr3:uid="{C22A1341-88A9-4FAF-A346-9CD08181C61D}" name="Lot" dataDxfId="18"/>
    <tableColumn id="2" xr3:uid="{FDB1A89F-03FA-41FF-81FD-726655F76F03}" name="Poste" dataDxfId="17"/>
    <tableColumn id="3" xr3:uid="{CA1FC9B4-F7FF-4EC9-B40E-A2BE6C282B76}" name="Désignation" dataDxfId="16"/>
    <tableColumn id="4" xr3:uid="{5F16E2B4-6D9A-4E54-9364-AA0557C1DFAE}" name="Unité" dataDxfId="15"/>
    <tableColumn id="5" xr3:uid="{E2920F6B-142D-4013-A524-D6E7F0456EB4}" name="Qté estimative" dataDxfId="14" dataCellStyle="Monétaire"/>
    <tableColumn id="6" xr3:uid="{E3CD875D-4F3D-4382-BEDC-7D2DA48AF77E}" name="PU HT" dataDxfId="13"/>
    <tableColumn id="7" xr3:uid="{DA919943-BFA0-49F2-BE03-FABBA71036C9}" name="Montant HT" dataDxfId="12">
      <calculatedColumnFormula>E8*F8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D924CA-7EE0-4BE6-92CA-2F7252B99F92}" name="Table_DQE3" displayName="Table_DQE3" ref="A7:G11" totalsRowShown="0" headerRowDxfId="11" dataDxfId="9" headerRowBorderDxfId="10" tableBorderDxfId="8" totalsRowBorderDxfId="7">
  <autoFilter ref="A7:G11" xr:uid="{C0496F62-83F8-49AB-A29F-9E93F5798044}"/>
  <tableColumns count="7">
    <tableColumn id="1" xr3:uid="{B5E91BF9-79F0-4F79-9AA8-85CD429D9FBC}" name="Lot" dataDxfId="6"/>
    <tableColumn id="2" xr3:uid="{046EE125-3758-47C0-BA17-15BC064B6051}" name="Poste" dataDxfId="5"/>
    <tableColumn id="3" xr3:uid="{673A2AAA-2308-4C09-A3F3-8EEFF23142F5}" name="Désignation" dataDxfId="4"/>
    <tableColumn id="4" xr3:uid="{153D86F4-0FD5-4E8B-B8E7-F8175D6A6B93}" name="Unité" dataDxfId="3"/>
    <tableColumn id="5" xr3:uid="{0CAF0B0E-1A8C-4B25-ADC9-5EA9242F0069}" name="Qté estimative" dataDxfId="2" dataCellStyle="Monétaire"/>
    <tableColumn id="6" xr3:uid="{411525C0-FB85-4C96-9619-F5B25FBB83A8}" name="PU HT" dataDxfId="1"/>
    <tableColumn id="7" xr3:uid="{92EB34EB-4842-466E-AF2C-1E524E534D91}" name="Montant HT" dataDxfId="0">
      <calculatedColumnFormula>E8*F8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910EB-889B-45FE-9E69-29F619F9FDB3}">
  <sheetPr>
    <tabColor theme="9" tint="0.59999389629810485"/>
  </sheetPr>
  <dimension ref="A1:K84"/>
  <sheetViews>
    <sheetView showGridLines="0" zoomScale="70" zoomScaleNormal="70" workbookViewId="0">
      <pane ySplit="1" topLeftCell="A2" activePane="bottomLeft" state="frozen"/>
      <selection activeCell="J80" sqref="J80"/>
      <selection pane="bottomLeft" activeCell="K83" sqref="K83:K84"/>
    </sheetView>
  </sheetViews>
  <sheetFormatPr baseColWidth="10" defaultColWidth="11.44140625" defaultRowHeight="15.6" x14ac:dyDescent="0.3"/>
  <cols>
    <col min="1" max="1" width="67.109375" bestFit="1" customWidth="1"/>
    <col min="2" max="2" width="90.88671875" style="12" customWidth="1"/>
    <col min="3" max="5" width="19.44140625" style="4" customWidth="1"/>
    <col min="6" max="6" width="23.33203125" style="4" customWidth="1"/>
    <col min="7" max="7" width="19.44140625" style="4" customWidth="1"/>
    <col min="8" max="9" width="21.5546875" style="4" customWidth="1"/>
    <col min="10" max="10" width="18.6640625" style="4" customWidth="1"/>
    <col min="11" max="11" width="26.33203125" style="5" customWidth="1"/>
  </cols>
  <sheetData>
    <row r="1" spans="1:11" ht="36.6" x14ac:dyDescent="0.3">
      <c r="A1" s="1"/>
      <c r="B1" s="2"/>
      <c r="C1" s="49" t="s">
        <v>0</v>
      </c>
      <c r="D1" s="50"/>
      <c r="E1" s="50"/>
      <c r="F1" s="50"/>
      <c r="G1" s="50"/>
      <c r="H1" s="50"/>
      <c r="I1" s="51"/>
      <c r="J1"/>
      <c r="K1"/>
    </row>
    <row r="2" spans="1:11" ht="36" x14ac:dyDescent="0.3">
      <c r="C2" s="13" t="s">
        <v>1</v>
      </c>
      <c r="D2" s="7" t="s">
        <v>2</v>
      </c>
      <c r="E2" s="13" t="s">
        <v>3</v>
      </c>
      <c r="F2" s="13" t="s">
        <v>12</v>
      </c>
      <c r="G2" s="13" t="s">
        <v>4</v>
      </c>
      <c r="H2" s="13" t="s">
        <v>5</v>
      </c>
      <c r="I2" s="6" t="s">
        <v>6</v>
      </c>
      <c r="J2" s="45" t="s">
        <v>7</v>
      </c>
      <c r="K2" s="46"/>
    </row>
    <row r="3" spans="1:11" s="3" customFormat="1" x14ac:dyDescent="0.3">
      <c r="B3" s="23" t="s">
        <v>59</v>
      </c>
      <c r="C3" s="24"/>
      <c r="D3" s="24"/>
      <c r="E3" s="24"/>
      <c r="F3" s="24"/>
      <c r="G3" s="24"/>
      <c r="H3" s="24"/>
      <c r="I3" s="24"/>
      <c r="J3" s="4"/>
      <c r="K3" s="5"/>
    </row>
    <row r="4" spans="1:11" s="8" customFormat="1" x14ac:dyDescent="0.3">
      <c r="A4" s="14"/>
      <c r="B4" s="14" t="s">
        <v>8</v>
      </c>
      <c r="C4" s="13" t="s">
        <v>9</v>
      </c>
      <c r="D4" s="13" t="s">
        <v>9</v>
      </c>
      <c r="E4" s="13" t="s">
        <v>9</v>
      </c>
      <c r="F4" s="13" t="s">
        <v>9</v>
      </c>
      <c r="G4" s="13" t="s">
        <v>9</v>
      </c>
      <c r="H4" s="13" t="s">
        <v>9</v>
      </c>
      <c r="I4" s="7" t="s">
        <v>9</v>
      </c>
      <c r="J4" s="7" t="s">
        <v>10</v>
      </c>
      <c r="K4" s="7" t="s">
        <v>11</v>
      </c>
    </row>
    <row r="5" spans="1:11" x14ac:dyDescent="0.3">
      <c r="A5" s="15" t="s">
        <v>68</v>
      </c>
      <c r="B5" s="16"/>
      <c r="C5" s="17"/>
      <c r="D5" s="17"/>
      <c r="E5" s="17"/>
      <c r="F5" s="17"/>
      <c r="G5" s="17"/>
      <c r="H5" s="17"/>
      <c r="I5" s="17"/>
      <c r="J5" s="17"/>
      <c r="K5" s="18">
        <v>0</v>
      </c>
    </row>
    <row r="6" spans="1:11" x14ac:dyDescent="0.3">
      <c r="A6" s="10"/>
      <c r="B6" s="11" t="s">
        <v>69</v>
      </c>
      <c r="C6" s="19"/>
      <c r="D6" s="19"/>
      <c r="E6" s="9"/>
      <c r="F6" s="19"/>
      <c r="G6" s="19"/>
      <c r="H6" s="19"/>
      <c r="I6" s="19"/>
      <c r="J6" s="19"/>
      <c r="K6" s="20"/>
    </row>
    <row r="7" spans="1:11" x14ac:dyDescent="0.3">
      <c r="A7" s="10"/>
      <c r="B7" s="11"/>
      <c r="C7" s="19"/>
      <c r="D7" s="19"/>
      <c r="E7" s="19"/>
      <c r="F7" s="19"/>
      <c r="G7" s="19"/>
      <c r="H7" s="19"/>
      <c r="I7" s="19"/>
      <c r="J7" s="19"/>
      <c r="K7" s="20"/>
    </row>
    <row r="8" spans="1:11" x14ac:dyDescent="0.3">
      <c r="A8" s="15" t="s">
        <v>70</v>
      </c>
      <c r="B8" s="16"/>
      <c r="C8" s="17"/>
      <c r="D8" s="17"/>
      <c r="E8" s="17"/>
      <c r="F8" s="17"/>
      <c r="G8" s="17"/>
      <c r="H8" s="17"/>
      <c r="I8" s="17"/>
      <c r="J8" s="17"/>
      <c r="K8" s="18">
        <f>SUMPRODUCT(C8:I8,$C$3:$I$3)</f>
        <v>0</v>
      </c>
    </row>
    <row r="9" spans="1:11" x14ac:dyDescent="0.3">
      <c r="A9" s="10"/>
      <c r="B9" s="11" t="s">
        <v>71</v>
      </c>
      <c r="C9" s="19"/>
      <c r="D9" s="19"/>
      <c r="E9" s="9"/>
      <c r="F9" s="19"/>
      <c r="G9" s="19"/>
      <c r="H9" s="19"/>
      <c r="I9" s="19"/>
      <c r="J9" s="19"/>
      <c r="K9" s="20"/>
    </row>
    <row r="10" spans="1:11" x14ac:dyDescent="0.3">
      <c r="A10" s="10"/>
      <c r="B10" s="11" t="s">
        <v>72</v>
      </c>
      <c r="C10" s="19"/>
      <c r="D10" s="19"/>
      <c r="E10" s="9"/>
      <c r="F10" s="19"/>
      <c r="G10" s="19"/>
      <c r="H10" s="19"/>
      <c r="I10" s="19"/>
      <c r="J10" s="19"/>
      <c r="K10" s="20"/>
    </row>
    <row r="11" spans="1:11" x14ac:dyDescent="0.3">
      <c r="A11" s="10"/>
      <c r="B11" s="11" t="s">
        <v>20</v>
      </c>
      <c r="C11" s="19"/>
      <c r="D11" s="19"/>
      <c r="E11" s="9"/>
      <c r="F11" s="19"/>
      <c r="G11" s="19"/>
      <c r="H11" s="19"/>
      <c r="I11" s="19"/>
      <c r="J11" s="19"/>
      <c r="K11" s="20"/>
    </row>
    <row r="12" spans="1:11" x14ac:dyDescent="0.3">
      <c r="A12" s="10"/>
      <c r="B12" s="11" t="s">
        <v>21</v>
      </c>
      <c r="C12" s="19"/>
      <c r="D12" s="19"/>
      <c r="E12" s="19"/>
      <c r="F12" s="19"/>
      <c r="G12" s="19"/>
      <c r="H12" s="19"/>
      <c r="I12" s="19"/>
      <c r="J12" s="19"/>
      <c r="K12" s="20"/>
    </row>
    <row r="13" spans="1:11" x14ac:dyDescent="0.3">
      <c r="A13" s="10"/>
      <c r="B13" s="11"/>
      <c r="C13" s="19"/>
      <c r="D13" s="19"/>
      <c r="E13" s="19"/>
      <c r="F13" s="19"/>
      <c r="G13" s="19"/>
      <c r="H13" s="19"/>
      <c r="I13" s="19"/>
      <c r="J13" s="19"/>
      <c r="K13" s="20"/>
    </row>
    <row r="14" spans="1:11" x14ac:dyDescent="0.3">
      <c r="A14" s="15" t="s">
        <v>13</v>
      </c>
      <c r="B14" s="16"/>
      <c r="C14" s="17"/>
      <c r="D14" s="17"/>
      <c r="E14" s="17"/>
      <c r="F14" s="17"/>
      <c r="G14" s="17"/>
      <c r="H14" s="17"/>
      <c r="I14" s="17"/>
      <c r="J14" s="17"/>
      <c r="K14" s="18">
        <f t="shared" ref="K14:K43" si="0">SUMPRODUCT(C14:I14,$C$3:$I$3)</f>
        <v>0</v>
      </c>
    </row>
    <row r="15" spans="1:11" x14ac:dyDescent="0.3">
      <c r="A15" s="10"/>
      <c r="B15" s="11" t="s">
        <v>14</v>
      </c>
      <c r="C15" s="19"/>
      <c r="D15" s="19"/>
      <c r="E15" s="9"/>
      <c r="F15" s="19"/>
      <c r="G15" s="19"/>
      <c r="H15" s="19"/>
      <c r="I15" s="19"/>
      <c r="J15" s="19"/>
      <c r="K15" s="20"/>
    </row>
    <row r="16" spans="1:11" x14ac:dyDescent="0.3">
      <c r="A16" s="10"/>
      <c r="B16" s="11"/>
      <c r="C16" s="19"/>
      <c r="D16" s="19"/>
      <c r="E16" s="19"/>
      <c r="F16" s="19"/>
      <c r="G16" s="19"/>
      <c r="H16" s="19"/>
      <c r="I16" s="19"/>
      <c r="J16" s="19"/>
      <c r="K16" s="20"/>
    </row>
    <row r="17" spans="1:11" x14ac:dyDescent="0.3">
      <c r="A17" s="15" t="s">
        <v>127</v>
      </c>
      <c r="B17" s="16"/>
      <c r="C17" s="17"/>
      <c r="D17" s="17"/>
      <c r="E17" s="17"/>
      <c r="F17" s="17"/>
      <c r="G17" s="17"/>
      <c r="H17" s="17"/>
      <c r="I17" s="17"/>
      <c r="J17" s="17"/>
      <c r="K17" s="18">
        <f t="shared" si="0"/>
        <v>0</v>
      </c>
    </row>
    <row r="18" spans="1:11" x14ac:dyDescent="0.3">
      <c r="A18" s="10"/>
      <c r="B18" s="11" t="s">
        <v>60</v>
      </c>
      <c r="C18" s="19"/>
      <c r="D18" s="19"/>
      <c r="E18" s="9"/>
      <c r="F18" s="19"/>
      <c r="G18" s="19"/>
      <c r="H18" s="19"/>
      <c r="I18" s="19"/>
      <c r="J18" s="19"/>
      <c r="K18" s="20"/>
    </row>
    <row r="19" spans="1:11" x14ac:dyDescent="0.3">
      <c r="A19" s="10"/>
      <c r="B19" s="11" t="s">
        <v>15</v>
      </c>
      <c r="C19" s="19"/>
      <c r="D19" s="19"/>
      <c r="E19" s="9"/>
      <c r="F19" s="19"/>
      <c r="G19" s="19"/>
      <c r="H19" s="19"/>
      <c r="I19" s="19"/>
      <c r="J19" s="19"/>
      <c r="K19" s="20"/>
    </row>
    <row r="20" spans="1:11" x14ac:dyDescent="0.3">
      <c r="A20" s="10"/>
      <c r="B20" s="11"/>
      <c r="C20" s="19"/>
      <c r="D20" s="19"/>
      <c r="E20" s="19"/>
      <c r="F20" s="19"/>
      <c r="G20" s="19"/>
      <c r="H20" s="19"/>
      <c r="I20" s="19"/>
      <c r="J20" s="19"/>
      <c r="K20" s="20"/>
    </row>
    <row r="21" spans="1:11" x14ac:dyDescent="0.3">
      <c r="A21" s="15" t="s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8">
        <f t="shared" si="0"/>
        <v>0</v>
      </c>
    </row>
    <row r="22" spans="1:11" x14ac:dyDescent="0.3">
      <c r="A22" s="10"/>
      <c r="B22" s="11" t="s">
        <v>17</v>
      </c>
      <c r="C22" s="19"/>
      <c r="D22" s="19"/>
      <c r="E22" s="9"/>
      <c r="F22" s="19"/>
      <c r="G22" s="19"/>
      <c r="H22" s="19"/>
      <c r="I22" s="19"/>
      <c r="J22" s="19"/>
      <c r="K22" s="20"/>
    </row>
    <row r="23" spans="1:11" x14ac:dyDescent="0.3">
      <c r="A23" s="10"/>
      <c r="B23" s="11" t="s">
        <v>18</v>
      </c>
      <c r="C23" s="19"/>
      <c r="D23" s="19"/>
      <c r="E23" s="9"/>
      <c r="F23" s="19"/>
      <c r="G23" s="19"/>
      <c r="H23" s="19"/>
      <c r="I23" s="19"/>
      <c r="J23" s="19"/>
      <c r="K23" s="20"/>
    </row>
    <row r="24" spans="1:11" x14ac:dyDescent="0.3">
      <c r="A24" s="10"/>
      <c r="B24" s="11" t="s">
        <v>19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x14ac:dyDescent="0.3">
      <c r="A25" s="10"/>
      <c r="B25" s="11" t="s">
        <v>20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x14ac:dyDescent="0.3">
      <c r="A26" s="10"/>
      <c r="B26" s="11" t="s">
        <v>21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x14ac:dyDescent="0.3">
      <c r="A27" s="10"/>
      <c r="B27" s="11" t="s">
        <v>22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x14ac:dyDescent="0.3">
      <c r="A28" s="15" t="s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8">
        <f t="shared" si="0"/>
        <v>0</v>
      </c>
    </row>
    <row r="29" spans="1:11" x14ac:dyDescent="0.3">
      <c r="A29" s="10"/>
      <c r="B29" s="11" t="s">
        <v>24</v>
      </c>
      <c r="C29" s="19"/>
      <c r="D29" s="19"/>
      <c r="E29" s="9"/>
      <c r="F29" s="19"/>
      <c r="G29" s="19"/>
      <c r="H29" s="19"/>
      <c r="I29" s="19"/>
      <c r="J29" s="19"/>
      <c r="K29" s="20"/>
    </row>
    <row r="30" spans="1:11" x14ac:dyDescent="0.3">
      <c r="A30" s="10"/>
      <c r="B30" s="11" t="s">
        <v>25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x14ac:dyDescent="0.3">
      <c r="A31" s="10"/>
      <c r="B31" s="11" t="s">
        <v>20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x14ac:dyDescent="0.3">
      <c r="A32" s="10"/>
      <c r="B32" s="11" t="s">
        <v>21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x14ac:dyDescent="0.3">
      <c r="A33" s="10"/>
      <c r="B33" s="11" t="s">
        <v>26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x14ac:dyDescent="0.3">
      <c r="A34" s="15" t="s">
        <v>61</v>
      </c>
      <c r="B34" s="16"/>
      <c r="C34" s="17"/>
      <c r="D34" s="17"/>
      <c r="E34" s="17"/>
      <c r="F34" s="17"/>
      <c r="G34" s="17"/>
      <c r="H34" s="17"/>
      <c r="I34" s="17"/>
      <c r="J34" s="17"/>
      <c r="K34" s="18">
        <f t="shared" si="0"/>
        <v>0</v>
      </c>
    </row>
    <row r="35" spans="1:11" x14ac:dyDescent="0.3">
      <c r="A35" s="10"/>
      <c r="B35" s="11" t="s">
        <v>62</v>
      </c>
      <c r="C35" s="19"/>
      <c r="D35" s="19"/>
      <c r="E35" s="9"/>
      <c r="F35" s="19"/>
      <c r="G35" s="19"/>
      <c r="H35" s="19"/>
      <c r="I35" s="22"/>
      <c r="J35" s="19"/>
      <c r="K35" s="20"/>
    </row>
    <row r="36" spans="1:11" x14ac:dyDescent="0.3">
      <c r="A36" s="10"/>
      <c r="B36" s="11"/>
      <c r="C36" s="19"/>
      <c r="D36" s="19"/>
      <c r="E36" s="19"/>
      <c r="F36" s="19"/>
      <c r="G36" s="19"/>
      <c r="H36" s="19"/>
      <c r="I36" s="19"/>
      <c r="J36" s="19"/>
      <c r="K36" s="20"/>
    </row>
    <row r="37" spans="1:11" x14ac:dyDescent="0.3">
      <c r="A37" s="10"/>
      <c r="B37" s="11"/>
      <c r="C37" s="19"/>
      <c r="D37" s="19"/>
      <c r="E37" s="19"/>
      <c r="F37" s="19"/>
      <c r="G37" s="19"/>
      <c r="H37" s="19"/>
      <c r="I37" s="19"/>
      <c r="J37" s="19"/>
      <c r="K37" s="20"/>
    </row>
    <row r="38" spans="1:11" ht="28.8" x14ac:dyDescent="0.3">
      <c r="A38" s="15" t="s">
        <v>65</v>
      </c>
      <c r="B38" s="16" t="s">
        <v>63</v>
      </c>
      <c r="C38" s="17"/>
      <c r="D38" s="17"/>
      <c r="E38" s="17"/>
      <c r="F38" s="17"/>
      <c r="G38" s="17"/>
      <c r="H38" s="17"/>
      <c r="I38" s="17"/>
      <c r="J38" s="17"/>
      <c r="K38" s="18">
        <f t="shared" si="0"/>
        <v>0</v>
      </c>
    </row>
    <row r="39" spans="1:11" x14ac:dyDescent="0.3">
      <c r="A39" s="10"/>
      <c r="B39" s="11" t="s">
        <v>27</v>
      </c>
      <c r="C39" s="19"/>
      <c r="D39" s="19"/>
      <c r="E39" s="9"/>
      <c r="F39" s="19"/>
      <c r="G39" s="19"/>
      <c r="H39" s="19"/>
      <c r="I39" s="19"/>
      <c r="J39" s="19"/>
      <c r="K39" s="20"/>
    </row>
    <row r="40" spans="1:11" x14ac:dyDescent="0.3">
      <c r="A40" s="10"/>
      <c r="B40" s="11" t="s">
        <v>28</v>
      </c>
      <c r="C40" s="19"/>
      <c r="D40" s="19"/>
      <c r="E40" s="9"/>
      <c r="F40" s="19"/>
      <c r="G40" s="19"/>
      <c r="H40" s="19"/>
      <c r="I40" s="19"/>
      <c r="J40" s="19"/>
      <c r="K40" s="20"/>
    </row>
    <row r="41" spans="1:11" x14ac:dyDescent="0.3">
      <c r="A41" s="10"/>
      <c r="B41" s="11" t="s">
        <v>29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x14ac:dyDescent="0.3">
      <c r="A42" s="10"/>
      <c r="B42" s="11"/>
      <c r="C42" s="19"/>
      <c r="D42" s="19"/>
      <c r="E42" s="19"/>
      <c r="F42" s="19"/>
      <c r="G42" s="19"/>
      <c r="H42" s="19"/>
      <c r="I42" s="19"/>
      <c r="J42" s="19"/>
      <c r="K42" s="20"/>
    </row>
    <row r="43" spans="1:11" ht="28.8" x14ac:dyDescent="0.3">
      <c r="A43" s="15" t="s">
        <v>66</v>
      </c>
      <c r="B43" s="16" t="s">
        <v>64</v>
      </c>
      <c r="C43" s="17"/>
      <c r="D43" s="17"/>
      <c r="E43" s="17"/>
      <c r="F43" s="17"/>
      <c r="G43" s="17"/>
      <c r="H43" s="17"/>
      <c r="I43" s="17"/>
      <c r="J43" s="17"/>
      <c r="K43" s="18">
        <f t="shared" si="0"/>
        <v>0</v>
      </c>
    </row>
    <row r="44" spans="1:11" x14ac:dyDescent="0.3">
      <c r="A44" s="10"/>
      <c r="B44" s="11" t="s">
        <v>27</v>
      </c>
      <c r="C44" s="19"/>
      <c r="D44" s="19"/>
      <c r="E44" s="9"/>
      <c r="F44" s="19"/>
      <c r="G44" s="19"/>
      <c r="H44" s="19"/>
      <c r="I44" s="19"/>
      <c r="J44" s="19"/>
      <c r="K44" s="20"/>
    </row>
    <row r="45" spans="1:11" x14ac:dyDescent="0.3">
      <c r="A45" s="10"/>
      <c r="B45" s="11" t="s">
        <v>28</v>
      </c>
      <c r="C45" s="19"/>
      <c r="D45" s="19"/>
      <c r="E45" s="9"/>
      <c r="F45" s="19"/>
      <c r="G45" s="19"/>
      <c r="H45" s="19"/>
      <c r="I45" s="19"/>
      <c r="J45" s="19"/>
      <c r="K45" s="20"/>
    </row>
    <row r="46" spans="1:11" x14ac:dyDescent="0.3">
      <c r="A46" s="10"/>
      <c r="B46" s="11" t="s">
        <v>30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x14ac:dyDescent="0.3">
      <c r="A47" s="10"/>
      <c r="B47" s="11"/>
      <c r="C47" s="19"/>
      <c r="D47" s="19"/>
      <c r="E47" s="19"/>
      <c r="F47" s="19"/>
      <c r="G47" s="19"/>
      <c r="H47" s="19"/>
      <c r="I47" s="19"/>
      <c r="J47" s="19"/>
      <c r="K47" s="20"/>
    </row>
    <row r="48" spans="1:11" x14ac:dyDescent="0.3">
      <c r="A48" s="15" t="s">
        <v>31</v>
      </c>
      <c r="B48" s="16" t="s">
        <v>67</v>
      </c>
      <c r="C48" s="17"/>
      <c r="D48" s="17"/>
      <c r="E48" s="17"/>
      <c r="F48" s="17"/>
      <c r="G48" s="17"/>
      <c r="H48" s="17"/>
      <c r="I48" s="17"/>
      <c r="J48" s="17"/>
      <c r="K48" s="18">
        <f t="shared" ref="K48:K68" si="1">SUMPRODUCT(C48:I48,$C$3:$I$3)</f>
        <v>0</v>
      </c>
    </row>
    <row r="49" spans="1:11" x14ac:dyDescent="0.3">
      <c r="A49" s="10"/>
      <c r="B49" s="11" t="s">
        <v>32</v>
      </c>
      <c r="C49" s="19"/>
      <c r="D49" s="19"/>
      <c r="E49" s="9"/>
      <c r="F49" s="19"/>
      <c r="G49" s="19"/>
      <c r="H49" s="19"/>
      <c r="I49" s="19"/>
      <c r="J49" s="19"/>
      <c r="K49" s="20"/>
    </row>
    <row r="50" spans="1:11" x14ac:dyDescent="0.3">
      <c r="A50" s="10"/>
      <c r="B50" s="11" t="s">
        <v>33</v>
      </c>
      <c r="C50" s="19"/>
      <c r="D50" s="19"/>
      <c r="E50" s="9"/>
      <c r="F50" s="19"/>
      <c r="G50" s="19"/>
      <c r="H50" s="19"/>
      <c r="I50" s="19"/>
      <c r="J50" s="19"/>
      <c r="K50" s="20"/>
    </row>
    <row r="51" spans="1:11" x14ac:dyDescent="0.3">
      <c r="A51" s="10"/>
      <c r="B51" s="11" t="s">
        <v>34</v>
      </c>
      <c r="C51" s="19"/>
      <c r="D51" s="19"/>
      <c r="E51" s="9"/>
      <c r="F51" s="19"/>
      <c r="G51" s="19"/>
      <c r="H51" s="19"/>
      <c r="I51" s="19"/>
      <c r="J51" s="19"/>
      <c r="K51" s="20"/>
    </row>
    <row r="52" spans="1:11" x14ac:dyDescent="0.3">
      <c r="A52" s="10"/>
      <c r="B52" s="11"/>
      <c r="C52" s="19"/>
      <c r="D52" s="19"/>
      <c r="E52" s="9"/>
      <c r="F52" s="19"/>
      <c r="G52" s="19"/>
      <c r="H52" s="19"/>
      <c r="I52" s="19"/>
      <c r="J52" s="19"/>
      <c r="K52" s="20"/>
    </row>
    <row r="53" spans="1:11" ht="28.8" x14ac:dyDescent="0.3">
      <c r="A53" s="15" t="s">
        <v>35</v>
      </c>
      <c r="B53" s="16"/>
      <c r="C53" s="17"/>
      <c r="D53" s="17"/>
      <c r="E53" s="17"/>
      <c r="F53" s="17"/>
      <c r="G53" s="17"/>
      <c r="H53" s="17"/>
      <c r="I53" s="17"/>
      <c r="J53" s="17"/>
      <c r="K53" s="18">
        <f t="shared" si="1"/>
        <v>0</v>
      </c>
    </row>
    <row r="54" spans="1:11" x14ac:dyDescent="0.3">
      <c r="A54" s="10"/>
      <c r="B54" s="11" t="s">
        <v>32</v>
      </c>
      <c r="C54" s="19"/>
      <c r="D54" s="19"/>
      <c r="E54" s="9"/>
      <c r="F54" s="19"/>
      <c r="G54" s="19"/>
      <c r="H54" s="19"/>
      <c r="I54" s="19"/>
      <c r="J54" s="19"/>
      <c r="K54" s="20"/>
    </row>
    <row r="55" spans="1:11" x14ac:dyDescent="0.3">
      <c r="A55" s="10"/>
      <c r="B55" s="11" t="s">
        <v>36</v>
      </c>
      <c r="C55" s="19"/>
      <c r="D55" s="19"/>
      <c r="E55" s="9"/>
      <c r="F55" s="19"/>
      <c r="G55" s="19"/>
      <c r="H55" s="19"/>
      <c r="I55" s="19"/>
      <c r="J55" s="19"/>
      <c r="K55" s="20"/>
    </row>
    <row r="56" spans="1:11" x14ac:dyDescent="0.3">
      <c r="A56" s="10"/>
      <c r="B56" s="11" t="s">
        <v>37</v>
      </c>
      <c r="C56" s="19"/>
      <c r="D56" s="19"/>
      <c r="E56" s="9"/>
      <c r="F56" s="19"/>
      <c r="G56" s="19"/>
      <c r="H56" s="19"/>
      <c r="I56" s="19"/>
      <c r="J56" s="19"/>
      <c r="K56" s="20"/>
    </row>
    <row r="57" spans="1:11" x14ac:dyDescent="0.3">
      <c r="A57" s="10"/>
      <c r="B57" s="11"/>
      <c r="C57" s="19"/>
      <c r="D57" s="19"/>
      <c r="E57" s="9"/>
      <c r="F57" s="19"/>
      <c r="G57" s="19"/>
      <c r="H57" s="19"/>
      <c r="I57" s="19"/>
      <c r="J57" s="19"/>
      <c r="K57" s="20"/>
    </row>
    <row r="58" spans="1:11" x14ac:dyDescent="0.3">
      <c r="A58" s="15" t="s">
        <v>38</v>
      </c>
      <c r="B58" s="16"/>
      <c r="C58" s="17"/>
      <c r="D58" s="17"/>
      <c r="E58" s="17"/>
      <c r="F58" s="17"/>
      <c r="G58" s="17"/>
      <c r="H58" s="17"/>
      <c r="I58" s="17"/>
      <c r="J58" s="17"/>
      <c r="K58" s="18">
        <f t="shared" si="1"/>
        <v>0</v>
      </c>
    </row>
    <row r="59" spans="1:11" ht="72" x14ac:dyDescent="0.3">
      <c r="A59" s="10"/>
      <c r="B59" s="21" t="s">
        <v>73</v>
      </c>
      <c r="C59" s="19"/>
      <c r="D59" s="19"/>
      <c r="E59" s="9"/>
      <c r="F59" s="19"/>
      <c r="G59" s="19"/>
      <c r="H59" s="19"/>
      <c r="I59" s="19"/>
      <c r="J59" s="19"/>
      <c r="K59" s="20"/>
    </row>
    <row r="60" spans="1:11" x14ac:dyDescent="0.3">
      <c r="A60" s="10"/>
      <c r="B60" s="11"/>
      <c r="C60" s="19"/>
      <c r="D60" s="19"/>
      <c r="E60" s="9"/>
      <c r="F60" s="19"/>
      <c r="G60" s="19"/>
      <c r="H60" s="19"/>
      <c r="I60" s="19"/>
      <c r="J60" s="19"/>
      <c r="K60" s="20"/>
    </row>
    <row r="61" spans="1:11" x14ac:dyDescent="0.3">
      <c r="A61" s="15" t="s">
        <v>39</v>
      </c>
      <c r="B61" s="16"/>
      <c r="C61" s="17"/>
      <c r="D61" s="17"/>
      <c r="E61" s="17"/>
      <c r="F61" s="17"/>
      <c r="G61" s="17"/>
      <c r="H61" s="17"/>
      <c r="I61" s="17"/>
      <c r="J61" s="17"/>
      <c r="K61" s="18">
        <f t="shared" si="1"/>
        <v>0</v>
      </c>
    </row>
    <row r="62" spans="1:11" x14ac:dyDescent="0.3">
      <c r="A62" s="10"/>
      <c r="B62" s="21" t="s">
        <v>40</v>
      </c>
      <c r="C62" s="19"/>
      <c r="D62" s="19"/>
      <c r="E62" s="9"/>
      <c r="F62" s="19"/>
      <c r="G62" s="19"/>
      <c r="H62" s="19"/>
      <c r="I62" s="19"/>
      <c r="J62" s="19"/>
      <c r="K62" s="20"/>
    </row>
    <row r="63" spans="1:11" x14ac:dyDescent="0.3">
      <c r="A63" s="10"/>
      <c r="B63" s="11" t="s">
        <v>41</v>
      </c>
      <c r="C63" s="19"/>
      <c r="D63" s="19"/>
      <c r="E63" s="9"/>
      <c r="F63" s="19"/>
      <c r="G63" s="19"/>
      <c r="H63" s="19"/>
      <c r="I63" s="19"/>
      <c r="J63" s="19"/>
      <c r="K63" s="20"/>
    </row>
    <row r="64" spans="1:11" x14ac:dyDescent="0.3">
      <c r="A64" s="10"/>
      <c r="B64" s="11" t="s">
        <v>42</v>
      </c>
      <c r="C64" s="19"/>
      <c r="D64" s="19"/>
      <c r="E64" s="9"/>
      <c r="F64" s="19"/>
      <c r="G64" s="19"/>
      <c r="H64" s="19"/>
      <c r="I64" s="19"/>
      <c r="J64" s="19"/>
      <c r="K64" s="20"/>
    </row>
    <row r="65" spans="1:11" x14ac:dyDescent="0.3">
      <c r="A65" s="10"/>
      <c r="B65" s="11" t="s">
        <v>43</v>
      </c>
      <c r="C65" s="19"/>
      <c r="D65" s="19"/>
      <c r="E65" s="9"/>
      <c r="F65" s="19"/>
      <c r="G65" s="19"/>
      <c r="H65" s="19"/>
      <c r="I65" s="19"/>
      <c r="J65" s="19"/>
      <c r="K65" s="20"/>
    </row>
    <row r="66" spans="1:11" x14ac:dyDescent="0.3">
      <c r="A66" s="10"/>
      <c r="B66" s="11" t="s">
        <v>44</v>
      </c>
      <c r="C66" s="19"/>
      <c r="D66" s="19"/>
      <c r="E66" s="9"/>
      <c r="F66" s="19"/>
      <c r="G66" s="19"/>
      <c r="H66" s="19"/>
      <c r="I66" s="19"/>
      <c r="J66" s="19"/>
      <c r="K66" s="20"/>
    </row>
    <row r="67" spans="1:11" x14ac:dyDescent="0.3">
      <c r="A67" s="10"/>
      <c r="B67" s="11"/>
      <c r="C67" s="19"/>
      <c r="D67" s="19"/>
      <c r="E67" s="9"/>
      <c r="F67" s="19"/>
      <c r="G67" s="19"/>
      <c r="H67" s="19"/>
      <c r="I67" s="19"/>
      <c r="J67" s="19"/>
      <c r="K67" s="20"/>
    </row>
    <row r="68" spans="1:11" x14ac:dyDescent="0.3">
      <c r="A68" s="15" t="s">
        <v>45</v>
      </c>
      <c r="B68" s="16"/>
      <c r="C68" s="17"/>
      <c r="D68" s="17"/>
      <c r="E68" s="17"/>
      <c r="F68" s="17"/>
      <c r="G68" s="17"/>
      <c r="H68" s="17"/>
      <c r="I68" s="17"/>
      <c r="J68" s="17"/>
      <c r="K68" s="18">
        <f t="shared" si="1"/>
        <v>0</v>
      </c>
    </row>
    <row r="69" spans="1:11" x14ac:dyDescent="0.3">
      <c r="A69" s="10"/>
      <c r="B69" s="21" t="s">
        <v>40</v>
      </c>
      <c r="C69" s="19"/>
      <c r="D69" s="19"/>
      <c r="E69" s="9"/>
      <c r="F69" s="19"/>
      <c r="G69" s="19"/>
      <c r="H69" s="19"/>
      <c r="I69" s="19"/>
      <c r="J69" s="19"/>
      <c r="K69" s="20"/>
    </row>
    <row r="70" spans="1:11" x14ac:dyDescent="0.3">
      <c r="A70" s="10"/>
      <c r="B70" s="11" t="s">
        <v>46</v>
      </c>
      <c r="C70" s="19"/>
      <c r="D70" s="19"/>
      <c r="E70" s="9"/>
      <c r="F70" s="19"/>
      <c r="G70" s="19"/>
      <c r="H70" s="19"/>
      <c r="I70" s="19"/>
      <c r="J70" s="19"/>
      <c r="K70" s="20"/>
    </row>
    <row r="71" spans="1:11" x14ac:dyDescent="0.3">
      <c r="A71" s="10"/>
      <c r="B71" s="11" t="s">
        <v>47</v>
      </c>
      <c r="C71" s="19"/>
      <c r="D71" s="19"/>
      <c r="E71" s="9"/>
      <c r="F71" s="19"/>
      <c r="G71" s="19"/>
      <c r="H71" s="19"/>
      <c r="I71" s="19"/>
      <c r="J71" s="19"/>
      <c r="K71" s="20"/>
    </row>
    <row r="72" spans="1:11" x14ac:dyDescent="0.3">
      <c r="A72" s="10"/>
      <c r="B72" s="11" t="s">
        <v>43</v>
      </c>
      <c r="C72" s="19"/>
      <c r="D72" s="19"/>
      <c r="E72" s="9"/>
      <c r="F72" s="19"/>
      <c r="G72" s="19"/>
      <c r="H72" s="19"/>
      <c r="I72" s="19"/>
      <c r="J72" s="19"/>
      <c r="K72" s="20"/>
    </row>
    <row r="73" spans="1:11" x14ac:dyDescent="0.3">
      <c r="A73" s="10"/>
      <c r="B73" s="11" t="s">
        <v>48</v>
      </c>
      <c r="C73" s="19"/>
      <c r="D73" s="19"/>
      <c r="E73" s="9"/>
      <c r="F73" s="19"/>
      <c r="G73" s="19"/>
      <c r="H73" s="19"/>
      <c r="I73" s="19"/>
      <c r="J73" s="19"/>
      <c r="K73" s="20"/>
    </row>
    <row r="74" spans="1:11" x14ac:dyDescent="0.3">
      <c r="A74" s="10"/>
      <c r="B74" s="11"/>
      <c r="C74" s="19"/>
      <c r="D74" s="19"/>
      <c r="E74" s="9"/>
      <c r="F74" s="19"/>
      <c r="G74" s="19"/>
      <c r="H74" s="19"/>
      <c r="I74" s="19"/>
      <c r="J74" s="19"/>
      <c r="K74" s="20"/>
    </row>
    <row r="75" spans="1:11" x14ac:dyDescent="0.3">
      <c r="A75" s="15" t="s">
        <v>49</v>
      </c>
      <c r="B75" s="16"/>
      <c r="C75" s="17"/>
      <c r="D75" s="17"/>
      <c r="E75" s="17"/>
      <c r="F75" s="17"/>
      <c r="G75" s="17"/>
      <c r="H75" s="17"/>
      <c r="I75" s="17"/>
      <c r="J75" s="17"/>
      <c r="K75" s="18">
        <f>SUMPRODUCT(C75:I75,$C$3:$I$3)</f>
        <v>0</v>
      </c>
    </row>
    <row r="76" spans="1:11" ht="28.8" x14ac:dyDescent="0.3">
      <c r="A76" s="47" t="s">
        <v>50</v>
      </c>
      <c r="B76" s="11" t="s">
        <v>51</v>
      </c>
      <c r="C76" s="19"/>
      <c r="D76" s="19"/>
      <c r="E76" s="9"/>
      <c r="F76" s="19"/>
      <c r="G76" s="19"/>
      <c r="H76" s="19"/>
      <c r="I76" s="19"/>
      <c r="J76" s="19"/>
      <c r="K76" s="20"/>
    </row>
    <row r="77" spans="1:11" ht="30" customHeight="1" x14ac:dyDescent="0.3">
      <c r="A77" s="48"/>
      <c r="B77" s="11" t="s">
        <v>52</v>
      </c>
      <c r="C77" s="19"/>
      <c r="D77" s="19"/>
      <c r="E77" s="9"/>
      <c r="F77" s="19"/>
      <c r="G77" s="19"/>
      <c r="H77" s="19"/>
      <c r="I77" s="19"/>
      <c r="J77" s="19"/>
      <c r="K77" s="20"/>
    </row>
    <row r="78" spans="1:11" x14ac:dyDescent="0.3">
      <c r="A78" s="10"/>
      <c r="B78" s="11"/>
      <c r="C78" s="19"/>
      <c r="D78" s="19"/>
      <c r="E78" s="9"/>
      <c r="F78" s="19"/>
      <c r="G78" s="19"/>
      <c r="H78" s="19"/>
      <c r="I78" s="19"/>
      <c r="J78" s="19"/>
      <c r="K78" s="20"/>
    </row>
    <row r="79" spans="1:11" x14ac:dyDescent="0.3">
      <c r="A79" s="15" t="s">
        <v>53</v>
      </c>
      <c r="B79" s="16"/>
      <c r="C79" s="17"/>
      <c r="D79" s="17"/>
      <c r="E79" s="17"/>
      <c r="F79" s="17"/>
      <c r="G79" s="17"/>
      <c r="H79" s="17"/>
      <c r="I79" s="17"/>
      <c r="J79" s="17"/>
      <c r="K79" s="18">
        <f>SUMPRODUCT(C79:I79,$C$3:$I$3)</f>
        <v>0</v>
      </c>
    </row>
    <row r="80" spans="1:11" ht="28.8" x14ac:dyDescent="0.3">
      <c r="A80" s="10" t="s">
        <v>54</v>
      </c>
      <c r="B80" s="21" t="s">
        <v>55</v>
      </c>
      <c r="C80" s="19"/>
      <c r="D80" s="19"/>
      <c r="E80" s="9"/>
      <c r="F80" s="19"/>
      <c r="G80" s="19"/>
      <c r="H80" s="19"/>
      <c r="I80" s="19"/>
      <c r="J80" s="19"/>
      <c r="K80" s="20"/>
    </row>
    <row r="81" spans="1:11" x14ac:dyDescent="0.3">
      <c r="A81" s="10"/>
      <c r="B81" s="11"/>
      <c r="C81" s="19"/>
      <c r="D81" s="19"/>
      <c r="E81" s="9"/>
      <c r="F81" s="19"/>
      <c r="G81" s="19"/>
      <c r="H81" s="19"/>
      <c r="I81" s="19"/>
      <c r="J81" s="19"/>
      <c r="K81" s="20"/>
    </row>
    <row r="82" spans="1:11" ht="42" customHeight="1" x14ac:dyDescent="0.3">
      <c r="A82" s="15" t="s">
        <v>56</v>
      </c>
      <c r="B82" s="16" t="s">
        <v>56</v>
      </c>
      <c r="C82" s="17"/>
      <c r="D82" s="17"/>
      <c r="E82" s="17"/>
      <c r="F82" s="17"/>
      <c r="G82" s="17"/>
      <c r="H82" s="17"/>
      <c r="I82" s="17"/>
      <c r="J82" s="17"/>
      <c r="K82" s="18">
        <f>SUMPRODUCT(C82:I82,$C$3:$I$3)</f>
        <v>0</v>
      </c>
    </row>
    <row r="83" spans="1:11" ht="46.5" customHeight="1" x14ac:dyDescent="0.3">
      <c r="A83" s="10"/>
      <c r="B83" s="25" t="s">
        <v>57</v>
      </c>
      <c r="C83" s="9"/>
      <c r="D83" s="9"/>
      <c r="E83" s="9"/>
      <c r="F83" s="9"/>
      <c r="G83" s="9"/>
      <c r="H83" s="9"/>
      <c r="I83" s="9"/>
      <c r="J83" s="19"/>
      <c r="K83" s="20"/>
    </row>
    <row r="84" spans="1:11" ht="72" x14ac:dyDescent="0.3">
      <c r="A84" s="10"/>
      <c r="B84" s="11" t="s">
        <v>58</v>
      </c>
      <c r="C84" s="9"/>
      <c r="D84" s="9"/>
      <c r="E84" s="9"/>
      <c r="F84" s="9"/>
      <c r="G84" s="9"/>
      <c r="H84" s="9"/>
      <c r="I84" s="9"/>
      <c r="J84" s="19"/>
      <c r="K84" s="20"/>
    </row>
  </sheetData>
  <mergeCells count="3">
    <mergeCell ref="J2:K2"/>
    <mergeCell ref="A76:A77"/>
    <mergeCell ref="C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710B-5E2D-4615-991D-4D0275A78218}">
  <sheetPr>
    <tabColor theme="9" tint="0.59999389629810485"/>
  </sheetPr>
  <dimension ref="A1:C36"/>
  <sheetViews>
    <sheetView showGridLines="0" tabSelected="1" zoomScale="70" zoomScaleNormal="70" workbookViewId="0">
      <pane ySplit="1" topLeftCell="A2" activePane="bottomLeft" state="frozen"/>
      <selection activeCell="J80" sqref="J80"/>
      <selection pane="bottomLeft" activeCell="C16" sqref="C16"/>
    </sheetView>
  </sheetViews>
  <sheetFormatPr baseColWidth="10" defaultColWidth="11.44140625" defaultRowHeight="15.6" x14ac:dyDescent="0.3"/>
  <cols>
    <col min="1" max="1" width="67.109375" bestFit="1" customWidth="1"/>
    <col min="2" max="2" width="90.88671875" style="12" customWidth="1"/>
    <col min="3" max="3" width="26.33203125" style="5" customWidth="1"/>
  </cols>
  <sheetData>
    <row r="1" spans="1:3" ht="36.6" x14ac:dyDescent="0.3">
      <c r="A1" s="1"/>
      <c r="B1" s="27" t="s">
        <v>76</v>
      </c>
      <c r="C1" s="26"/>
    </row>
    <row r="3" spans="1:3" s="3" customFormat="1" x14ac:dyDescent="0.3">
      <c r="B3" s="23"/>
      <c r="C3" s="5"/>
    </row>
    <row r="4" spans="1:3" s="8" customFormat="1" x14ac:dyDescent="0.3">
      <c r="A4" s="14"/>
      <c r="B4" s="14"/>
      <c r="C4" s="7" t="s">
        <v>11</v>
      </c>
    </row>
    <row r="5" spans="1:3" x14ac:dyDescent="0.3">
      <c r="A5" s="15" t="s">
        <v>91</v>
      </c>
      <c r="B5" s="16"/>
      <c r="C5" s="18"/>
    </row>
    <row r="6" spans="1:3" x14ac:dyDescent="0.3">
      <c r="A6" s="42" t="s">
        <v>92</v>
      </c>
      <c r="B6" s="11" t="s">
        <v>103</v>
      </c>
      <c r="C6" s="20"/>
    </row>
    <row r="7" spans="1:3" x14ac:dyDescent="0.3">
      <c r="A7" s="44" t="s">
        <v>93</v>
      </c>
      <c r="C7" s="20"/>
    </row>
    <row r="8" spans="1:3" x14ac:dyDescent="0.3">
      <c r="A8" s="42" t="s">
        <v>93</v>
      </c>
      <c r="B8" s="11" t="s">
        <v>69</v>
      </c>
      <c r="C8" s="20"/>
    </row>
    <row r="9" spans="1:3" x14ac:dyDescent="0.3">
      <c r="A9" s="44"/>
      <c r="B9" s="11" t="s">
        <v>102</v>
      </c>
      <c r="C9" s="20"/>
    </row>
    <row r="10" spans="1:3" x14ac:dyDescent="0.3">
      <c r="A10" s="15" t="s">
        <v>74</v>
      </c>
      <c r="B10" s="16"/>
      <c r="C10" s="18"/>
    </row>
    <row r="11" spans="1:3" x14ac:dyDescent="0.3">
      <c r="A11" s="42"/>
      <c r="B11" s="11"/>
      <c r="C11" s="20"/>
    </row>
    <row r="12" spans="1:3" x14ac:dyDescent="0.3">
      <c r="A12" s="44"/>
      <c r="B12" s="11"/>
      <c r="C12" s="20"/>
    </row>
    <row r="13" spans="1:3" x14ac:dyDescent="0.3">
      <c r="A13" s="43"/>
      <c r="B13" s="11"/>
      <c r="C13" s="20"/>
    </row>
    <row r="14" spans="1:3" x14ac:dyDescent="0.3">
      <c r="A14" s="15" t="s">
        <v>75</v>
      </c>
      <c r="B14" s="16"/>
      <c r="C14" s="18"/>
    </row>
    <row r="15" spans="1:3" x14ac:dyDescent="0.3">
      <c r="A15" s="42"/>
      <c r="B15" s="11" t="s">
        <v>77</v>
      </c>
      <c r="C15" s="20"/>
    </row>
    <row r="16" spans="1:3" x14ac:dyDescent="0.3">
      <c r="A16" s="44"/>
      <c r="B16" s="11" t="s">
        <v>78</v>
      </c>
      <c r="C16" s="20"/>
    </row>
    <row r="17" spans="1:3" x14ac:dyDescent="0.3">
      <c r="A17" s="44"/>
      <c r="B17" s="11" t="s">
        <v>79</v>
      </c>
      <c r="C17" s="20"/>
    </row>
    <row r="18" spans="1:3" x14ac:dyDescent="0.3">
      <c r="A18" s="44"/>
      <c r="B18" s="11" t="s">
        <v>80</v>
      </c>
      <c r="C18" s="20"/>
    </row>
    <row r="19" spans="1:3" x14ac:dyDescent="0.3">
      <c r="A19" s="44"/>
      <c r="B19" s="11" t="s">
        <v>82</v>
      </c>
      <c r="C19" s="20"/>
    </row>
    <row r="20" spans="1:3" x14ac:dyDescent="0.3">
      <c r="A20" s="44"/>
      <c r="B20" s="11" t="s">
        <v>83</v>
      </c>
      <c r="C20" s="20"/>
    </row>
    <row r="21" spans="1:3" x14ac:dyDescent="0.3">
      <c r="A21" s="44"/>
      <c r="B21" s="11" t="s">
        <v>81</v>
      </c>
      <c r="C21" s="20"/>
    </row>
    <row r="22" spans="1:3" x14ac:dyDescent="0.3">
      <c r="A22" s="44"/>
      <c r="B22" s="11" t="s">
        <v>84</v>
      </c>
      <c r="C22" s="20"/>
    </row>
    <row r="23" spans="1:3" x14ac:dyDescent="0.3">
      <c r="A23" s="44"/>
      <c r="B23" s="11" t="s">
        <v>85</v>
      </c>
      <c r="C23" s="20"/>
    </row>
    <row r="24" spans="1:3" x14ac:dyDescent="0.3">
      <c r="A24" s="44"/>
      <c r="B24" s="11" t="s">
        <v>86</v>
      </c>
      <c r="C24" s="20"/>
    </row>
    <row r="25" spans="1:3" x14ac:dyDescent="0.3">
      <c r="A25" s="43"/>
      <c r="B25" s="11" t="s">
        <v>87</v>
      </c>
      <c r="C25" s="20"/>
    </row>
    <row r="26" spans="1:3" x14ac:dyDescent="0.3">
      <c r="A26" s="15" t="s">
        <v>94</v>
      </c>
      <c r="B26" s="16"/>
      <c r="C26" s="18"/>
    </row>
    <row r="27" spans="1:3" x14ac:dyDescent="0.3">
      <c r="A27" s="42"/>
      <c r="B27" s="28" t="s">
        <v>95</v>
      </c>
      <c r="C27" s="20"/>
    </row>
    <row r="28" spans="1:3" x14ac:dyDescent="0.3">
      <c r="A28" s="44"/>
      <c r="B28" s="28" t="s">
        <v>96</v>
      </c>
      <c r="C28" s="20"/>
    </row>
    <row r="29" spans="1:3" x14ac:dyDescent="0.3">
      <c r="A29" s="44"/>
      <c r="B29" s="28" t="s">
        <v>97</v>
      </c>
      <c r="C29" s="20"/>
    </row>
    <row r="30" spans="1:3" x14ac:dyDescent="0.3">
      <c r="A30" s="44"/>
      <c r="B30" s="28" t="s">
        <v>98</v>
      </c>
      <c r="C30" s="20"/>
    </row>
    <row r="31" spans="1:3" x14ac:dyDescent="0.3">
      <c r="A31" s="44"/>
      <c r="B31" s="28" t="s">
        <v>99</v>
      </c>
      <c r="C31" s="20"/>
    </row>
    <row r="32" spans="1:3" x14ac:dyDescent="0.3">
      <c r="A32" s="44"/>
      <c r="B32" s="28" t="s">
        <v>100</v>
      </c>
      <c r="C32" s="20"/>
    </row>
    <row r="33" spans="1:3" x14ac:dyDescent="0.3">
      <c r="A33" s="44"/>
      <c r="B33" s="28" t="s">
        <v>101</v>
      </c>
      <c r="C33" s="20"/>
    </row>
    <row r="34" spans="1:3" x14ac:dyDescent="0.3">
      <c r="A34" s="15" t="s">
        <v>90</v>
      </c>
      <c r="B34" s="16"/>
      <c r="C34" s="18"/>
    </row>
    <row r="35" spans="1:3" x14ac:dyDescent="0.3">
      <c r="A35" s="42"/>
      <c r="B35" s="11" t="s">
        <v>88</v>
      </c>
      <c r="C35" s="20"/>
    </row>
    <row r="36" spans="1:3" x14ac:dyDescent="0.3">
      <c r="A36" s="43"/>
      <c r="B36" s="11" t="s">
        <v>89</v>
      </c>
      <c r="C36" s="20"/>
    </row>
  </sheetData>
  <mergeCells count="6">
    <mergeCell ref="A35:A36"/>
    <mergeCell ref="A27:A33"/>
    <mergeCell ref="A15:A25"/>
    <mergeCell ref="A11:A13"/>
    <mergeCell ref="A6:A7"/>
    <mergeCell ref="A8:A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AE68-CD68-451A-9877-CD9D98941E59}">
  <sheetPr>
    <tabColor theme="9" tint="0.59999389629810485"/>
  </sheetPr>
  <dimension ref="A1:G11"/>
  <sheetViews>
    <sheetView workbookViewId="0">
      <selection activeCell="C26" sqref="C26"/>
    </sheetView>
  </sheetViews>
  <sheetFormatPr baseColWidth="10" defaultRowHeight="14.4" x14ac:dyDescent="0.3"/>
  <cols>
    <col min="1" max="1" width="20.44140625" bestFit="1" customWidth="1"/>
    <col min="2" max="2" width="33.33203125" customWidth="1"/>
    <col min="3" max="3" width="37" customWidth="1"/>
    <col min="4" max="4" width="13" customWidth="1"/>
    <col min="5" max="5" width="14.44140625" style="37" customWidth="1"/>
    <col min="6" max="6" width="16.33203125" customWidth="1"/>
    <col min="7" max="7" width="17.5546875" customWidth="1"/>
  </cols>
  <sheetData>
    <row r="1" spans="1:7" ht="23.4" x14ac:dyDescent="0.3">
      <c r="A1" s="52" t="s">
        <v>104</v>
      </c>
      <c r="B1" s="52"/>
      <c r="C1" s="52"/>
      <c r="D1" s="52"/>
      <c r="E1" s="52"/>
      <c r="F1" s="52"/>
      <c r="G1" s="52"/>
    </row>
    <row r="2" spans="1:7" x14ac:dyDescent="0.3">
      <c r="A2" s="53" t="s">
        <v>105</v>
      </c>
      <c r="B2" s="53"/>
      <c r="C2" s="53"/>
      <c r="D2" s="53"/>
      <c r="E2" s="53"/>
      <c r="F2" s="53"/>
      <c r="G2" s="53"/>
    </row>
    <row r="3" spans="1:7" x14ac:dyDescent="0.3">
      <c r="A3" s="54" t="s">
        <v>106</v>
      </c>
      <c r="B3" s="54"/>
      <c r="C3" s="54"/>
      <c r="D3" s="54"/>
      <c r="E3" s="54"/>
      <c r="F3" s="54"/>
      <c r="G3" s="54"/>
    </row>
    <row r="4" spans="1:7" x14ac:dyDescent="0.3">
      <c r="A4" s="29" t="s">
        <v>107</v>
      </c>
      <c r="B4" s="30">
        <f>SUMIF(Table_DQE[Lot],"LOT 1",Table_DQE[Montant HT])</f>
        <v>0</v>
      </c>
      <c r="D4" s="29" t="s">
        <v>111</v>
      </c>
      <c r="E4" s="40">
        <f>B5*1.2</f>
        <v>0</v>
      </c>
    </row>
    <row r="5" spans="1:7" x14ac:dyDescent="0.3">
      <c r="A5" s="29" t="s">
        <v>109</v>
      </c>
      <c r="B5" s="30">
        <f>SUM(Table_DQE[Montant HT])</f>
        <v>0</v>
      </c>
      <c r="D5" s="29"/>
      <c r="E5" s="38"/>
    </row>
    <row r="6" spans="1:7" x14ac:dyDescent="0.3">
      <c r="A6" s="29" t="s">
        <v>110</v>
      </c>
      <c r="B6" s="31">
        <f>ROWS(Table_DQE[Lot])</f>
        <v>4</v>
      </c>
    </row>
    <row r="7" spans="1:7" x14ac:dyDescent="0.3">
      <c r="A7" s="32" t="s">
        <v>112</v>
      </c>
      <c r="B7" s="32" t="s">
        <v>113</v>
      </c>
      <c r="C7" s="32" t="s">
        <v>114</v>
      </c>
      <c r="D7" s="32" t="s">
        <v>115</v>
      </c>
      <c r="E7" s="36" t="s">
        <v>116</v>
      </c>
      <c r="F7" s="32" t="s">
        <v>117</v>
      </c>
      <c r="G7" s="32" t="s">
        <v>118</v>
      </c>
    </row>
    <row r="8" spans="1:7" x14ac:dyDescent="0.3">
      <c r="A8" s="33" t="s">
        <v>119</v>
      </c>
      <c r="B8" s="34" t="s">
        <v>68</v>
      </c>
      <c r="C8" s="34" t="s">
        <v>68</v>
      </c>
      <c r="D8" s="33" t="s">
        <v>120</v>
      </c>
      <c r="E8" s="39">
        <v>1</v>
      </c>
      <c r="F8" s="35">
        <f>'LOT 1'!K5</f>
        <v>0</v>
      </c>
      <c r="G8" s="35">
        <f>E8*F8</f>
        <v>0</v>
      </c>
    </row>
    <row r="9" spans="1:7" x14ac:dyDescent="0.3">
      <c r="A9" s="33" t="s">
        <v>119</v>
      </c>
      <c r="B9" s="34" t="s">
        <v>70</v>
      </c>
      <c r="C9" s="34" t="s">
        <v>70</v>
      </c>
      <c r="D9" s="33" t="s">
        <v>120</v>
      </c>
      <c r="E9" s="39">
        <v>1</v>
      </c>
      <c r="F9" s="35">
        <f>'LOT 1'!K8</f>
        <v>0</v>
      </c>
      <c r="G9" s="35">
        <f>E9*F9</f>
        <v>0</v>
      </c>
    </row>
    <row r="10" spans="1:7" x14ac:dyDescent="0.3">
      <c r="A10" s="33" t="s">
        <v>119</v>
      </c>
      <c r="B10" s="34" t="s">
        <v>16</v>
      </c>
      <c r="C10" s="34" t="s">
        <v>16</v>
      </c>
      <c r="D10" s="33" t="s">
        <v>120</v>
      </c>
      <c r="E10" s="39">
        <v>1</v>
      </c>
      <c r="F10" s="35">
        <f>'LOT 1'!K21</f>
        <v>0</v>
      </c>
      <c r="G10" s="35">
        <f>E10*F10</f>
        <v>0</v>
      </c>
    </row>
    <row r="11" spans="1:7" x14ac:dyDescent="0.3">
      <c r="A11" s="33" t="s">
        <v>119</v>
      </c>
      <c r="B11" s="34" t="s">
        <v>23</v>
      </c>
      <c r="C11" s="34" t="s">
        <v>23</v>
      </c>
      <c r="D11" s="33" t="s">
        <v>120</v>
      </c>
      <c r="E11" s="39">
        <v>2</v>
      </c>
      <c r="F11" s="35">
        <f>'LOT 1'!K28</f>
        <v>0</v>
      </c>
      <c r="G11" s="35">
        <f>E11*F11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6316-2AE1-40AE-A2FB-DDF45568E252}">
  <sheetPr>
    <tabColor theme="9" tint="0.59999389629810485"/>
  </sheetPr>
  <dimension ref="A1:G11"/>
  <sheetViews>
    <sheetView workbookViewId="0">
      <selection activeCell="D4" sqref="D4:E4"/>
    </sheetView>
  </sheetViews>
  <sheetFormatPr baseColWidth="10" defaultRowHeight="14.4" x14ac:dyDescent="0.3"/>
  <cols>
    <col min="1" max="1" width="20.44140625" bestFit="1" customWidth="1"/>
    <col min="2" max="2" width="33.33203125" customWidth="1"/>
    <col min="3" max="3" width="37" customWidth="1"/>
    <col min="4" max="4" width="13" customWidth="1"/>
    <col min="5" max="5" width="14.44140625" style="37" customWidth="1"/>
    <col min="6" max="6" width="16.33203125" customWidth="1"/>
    <col min="7" max="7" width="17.5546875" customWidth="1"/>
  </cols>
  <sheetData>
    <row r="1" spans="1:7" ht="23.4" x14ac:dyDescent="0.3">
      <c r="A1" s="52" t="s">
        <v>104</v>
      </c>
      <c r="B1" s="52"/>
      <c r="C1" s="52"/>
      <c r="D1" s="52"/>
      <c r="E1" s="52"/>
      <c r="F1" s="52"/>
      <c r="G1" s="52"/>
    </row>
    <row r="2" spans="1:7" x14ac:dyDescent="0.3">
      <c r="A2" s="53" t="s">
        <v>105</v>
      </c>
      <c r="B2" s="53"/>
      <c r="C2" s="53"/>
      <c r="D2" s="53"/>
      <c r="E2" s="53"/>
      <c r="F2" s="53"/>
      <c r="G2" s="53"/>
    </row>
    <row r="3" spans="1:7" x14ac:dyDescent="0.3">
      <c r="A3" s="54" t="s">
        <v>106</v>
      </c>
      <c r="B3" s="54"/>
      <c r="C3" s="54"/>
      <c r="D3" s="54"/>
      <c r="E3" s="54"/>
      <c r="F3" s="54"/>
      <c r="G3" s="54"/>
    </row>
    <row r="4" spans="1:7" x14ac:dyDescent="0.3">
      <c r="A4" s="29" t="s">
        <v>108</v>
      </c>
      <c r="B4" s="30">
        <f>SUMIF(Table_DQE3[Lot],"LOT 2",Table_DQE3[Montant HT])</f>
        <v>0</v>
      </c>
      <c r="D4" s="41" t="s">
        <v>111</v>
      </c>
      <c r="E4" s="40">
        <f>B5*1.2</f>
        <v>0</v>
      </c>
    </row>
    <row r="5" spans="1:7" x14ac:dyDescent="0.3">
      <c r="A5" s="29" t="s">
        <v>109</v>
      </c>
      <c r="B5" s="30">
        <f>SUM(Table_DQE3[Montant HT])</f>
        <v>0</v>
      </c>
      <c r="D5" s="29"/>
      <c r="E5" s="38"/>
    </row>
    <row r="6" spans="1:7" x14ac:dyDescent="0.3">
      <c r="A6" s="29" t="s">
        <v>110</v>
      </c>
      <c r="B6" s="31">
        <f>ROWS(Table_DQE3[Lot])</f>
        <v>4</v>
      </c>
    </row>
    <row r="7" spans="1:7" x14ac:dyDescent="0.3">
      <c r="A7" s="32" t="s">
        <v>112</v>
      </c>
      <c r="B7" s="32" t="s">
        <v>113</v>
      </c>
      <c r="C7" s="32" t="s">
        <v>114</v>
      </c>
      <c r="D7" s="32" t="s">
        <v>115</v>
      </c>
      <c r="E7" s="36" t="s">
        <v>116</v>
      </c>
      <c r="F7" s="32" t="s">
        <v>117</v>
      </c>
      <c r="G7" s="32" t="s">
        <v>118</v>
      </c>
    </row>
    <row r="8" spans="1:7" ht="28.8" x14ac:dyDescent="0.3">
      <c r="A8" s="33" t="s">
        <v>121</v>
      </c>
      <c r="B8" s="34" t="s">
        <v>122</v>
      </c>
      <c r="C8" s="34" t="s">
        <v>123</v>
      </c>
      <c r="D8" s="33" t="s">
        <v>124</v>
      </c>
      <c r="E8" s="39">
        <v>1</v>
      </c>
      <c r="F8" s="35">
        <f>'LOT 2'!C6</f>
        <v>0</v>
      </c>
      <c r="G8" s="35">
        <f>E8*F8</f>
        <v>0</v>
      </c>
    </row>
    <row r="9" spans="1:7" x14ac:dyDescent="0.3">
      <c r="A9" s="33" t="s">
        <v>121</v>
      </c>
      <c r="B9" s="34" t="s">
        <v>93</v>
      </c>
      <c r="C9" s="34" t="s">
        <v>125</v>
      </c>
      <c r="D9" s="33" t="s">
        <v>124</v>
      </c>
      <c r="E9" s="39">
        <v>1</v>
      </c>
      <c r="F9" s="35">
        <f>'LOT 2'!C8</f>
        <v>0</v>
      </c>
      <c r="G9" s="35">
        <f>E9*F9</f>
        <v>0</v>
      </c>
    </row>
    <row r="10" spans="1:7" x14ac:dyDescent="0.3">
      <c r="A10" s="33" t="s">
        <v>121</v>
      </c>
      <c r="B10" s="34" t="s">
        <v>75</v>
      </c>
      <c r="C10" s="34" t="s">
        <v>77</v>
      </c>
      <c r="D10" s="33" t="s">
        <v>126</v>
      </c>
      <c r="E10" s="39">
        <v>2</v>
      </c>
      <c r="F10" s="35">
        <f>'LOT 2'!C15</f>
        <v>0</v>
      </c>
      <c r="G10" s="35">
        <f>E10*F10</f>
        <v>0</v>
      </c>
    </row>
    <row r="11" spans="1:7" x14ac:dyDescent="0.3">
      <c r="A11" s="33" t="s">
        <v>121</v>
      </c>
      <c r="B11" s="34" t="s">
        <v>75</v>
      </c>
      <c r="C11" s="34" t="s">
        <v>78</v>
      </c>
      <c r="D11" s="33" t="s">
        <v>126</v>
      </c>
      <c r="E11" s="39">
        <v>5</v>
      </c>
      <c r="F11" s="35">
        <f>'LOT 2'!C16</f>
        <v>0</v>
      </c>
      <c r="G11" s="35">
        <f>E11*F11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LOT 1</vt:lpstr>
      <vt:lpstr>LOT 2</vt:lpstr>
      <vt:lpstr>DQE LOT 1</vt:lpstr>
      <vt:lpstr>DQE LOT 2</vt:lpstr>
      <vt:lpstr>'LOT 1'!TJM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BERNIGAUD Valérie</dc:creator>
  <cp:lastModifiedBy>BECQUIN Estelle</cp:lastModifiedBy>
  <dcterms:created xsi:type="dcterms:W3CDTF">2022-08-03T15:00:50Z</dcterms:created>
  <dcterms:modified xsi:type="dcterms:W3CDTF">2026-07-29T07:09:32Z</dcterms:modified>
</cp:coreProperties>
</file>